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5617361C-1974-4AA2-B627-F1ACBA6A65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J143" i="1"/>
  <c r="I143" i="1"/>
  <c r="I138" i="1" s="1"/>
  <c r="J139" i="1"/>
  <c r="J138" i="1" s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I91" i="1"/>
  <c r="J88" i="1"/>
  <c r="I88" i="1"/>
  <c r="J85" i="1"/>
  <c r="I85" i="1"/>
  <c r="J81" i="1"/>
  <c r="I81" i="1"/>
  <c r="J78" i="1"/>
  <c r="I78" i="1"/>
  <c r="J74" i="1"/>
  <c r="J73" i="1" s="1"/>
  <c r="I74" i="1"/>
  <c r="I73" i="1"/>
  <c r="J71" i="1"/>
  <c r="I71" i="1"/>
  <c r="J67" i="1"/>
  <c r="I67" i="1"/>
  <c r="J64" i="1"/>
  <c r="I64" i="1"/>
  <c r="J61" i="1"/>
  <c r="I61" i="1"/>
  <c r="I60" i="1" s="1"/>
  <c r="I59" i="1" s="1"/>
  <c r="J60" i="1"/>
  <c r="J59" i="1" s="1"/>
  <c r="J41" i="1"/>
  <c r="J40" i="1" s="1"/>
  <c r="I41" i="1"/>
  <c r="I40" i="1" s="1"/>
  <c r="J38" i="1"/>
  <c r="I38" i="1"/>
  <c r="J35" i="1"/>
  <c r="I35" i="1"/>
  <c r="I34" i="1" l="1"/>
  <c r="J34" i="1"/>
  <c r="I84" i="1"/>
  <c r="I77" i="1" s="1"/>
  <c r="I33" i="1" s="1"/>
  <c r="I137" i="1" s="1"/>
  <c r="I158" i="1" s="1"/>
  <c r="J84" i="1"/>
  <c r="J77" i="1" s="1"/>
  <c r="I106" i="1"/>
  <c r="I105" i="1" s="1"/>
  <c r="J106" i="1"/>
  <c r="J105" i="1" s="1"/>
  <c r="I147" i="1"/>
  <c r="J91" i="1"/>
  <c r="J33" i="1" l="1"/>
  <c r="J137" i="1" s="1"/>
  <c r="J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<sst xmlns="http://schemas.openxmlformats.org/spreadsheetml/2006/main" count="154" uniqueCount="139">
  <si>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</si>
  <si>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</si>
  <si>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</si>
  <si>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</si>
  <si>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</si>
  <si>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</si>
  <si>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</si>
  <si>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</si>
  <si>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</si>
  <si>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</si>
  <si>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</si>
  <si>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</si>
  <si>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</si>
  <si>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</si>
  <si>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</si>
  <si>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</si>
  <si>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</si>
  <si>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</si>
  <si>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</si>
  <si>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</si>
  <si>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</si>
  <si>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</si>
  <si>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</si>
  <si>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</si>
  <si>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</si>
  <si>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</si>
  <si>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</si>
  <si>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</si>
  <si>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</si>
  <si>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</si>
  <si>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</si>
  <si>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</si>
  <si>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</si>
  <si>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</si>
  <si>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</si>
  <si>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</si>
  <si>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</si>
  <si>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</si>
  <si>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</si>
  <si>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</si>
  <si>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</si>
  <si>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</si>
  <si>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</si>
  <si>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</si>
  <si>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</si>
  <si>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</si>
  <si>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</si>
  <si>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</si>
  <si>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</si>
  <si>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</si>
  <si>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</si>
  <si>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</si>
  <si>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</si>
  <si>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</si>
  <si>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</si>
  <si>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</si>
  <si>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</si>
  <si>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</si>
  <si>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</si>
  <si>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</si>
  <si>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</si>
  <si>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</si>
  <si>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</si>
  <si>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</si>
  <si>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</si>
  <si>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</si>
  <si>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</si>
  <si>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</si>
  <si>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</si>
  <si>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</si>
  <si>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</si>
  <si>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</si>
  <si>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</si>
  <si>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</si>
  <si>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</si>
  <si>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</si>
  <si>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</si>
  <si>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</si>
  <si>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</si>
  <si>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</si>
  <si>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</si>
  <si>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</si>
  <si>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</si>
  <si>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</si>
  <si>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</si>
  <si>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</si>
  <si>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</si>
  <si>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</si>
  <si>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</si>
  <si>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</si>
  <si>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</si>
  <si>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</si>
  <si>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</si>
  <si>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</si>
  <si>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</si>
  <si>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</si>
  <si>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</si>
  <si>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</si>
  <si>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</si>
  <si>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</si>
  <si>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</si>
  <si>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</si>
  <si>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</si>
  <si>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</si>
  <si>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</si>
  <si>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</si>
  <si>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</si>
  <si>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</si>
  <si>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</si>
  <si>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</si>
  <si>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</si>
  <si>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</si>
  <si>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</si>
  <si>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</si>
  <si>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</si>
  <si>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</si>
  <si>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</si>
  <si>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</si>
  <si>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</si>
  <si>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</si>
  <si>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</si>
  <si>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</si>
  <si>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</si>
  <si>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</si>
  <si>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</si>
  <si>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</si>
  <si>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</si>
  <si>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</si>
  <si>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</si>
  <si>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</si>
  <si>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</si>
  <si>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</si>
  <si>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</si>
  <si>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</si>
  <si>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</si>
  <si>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</si>
  <si>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</si>
  <si>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  2026-07-17</t>
  </si>
  <si>
    <t>SOCIALINĖ APSAUGA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</si>
</sst>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5" colorId="9" zoomScale="120" workbookViewId="0">
      <selection activeCell="J59" sqref="J59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10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3368.6</v>
      </c>
      <c r="J33" s="37">
        <f>J34+J40+J59+J73+J77+J91+J100</f>
        <v>2451.8000000000002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1369.9</v>
      </c>
      <c r="J34" s="41">
        <f>J35+J38</f>
        <v>1047.4000000000001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1349.2</v>
      </c>
      <c r="J35" s="43">
        <f>J36+J37</f>
        <v>1031.7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>
        <v>1349.2</v>
      </c>
      <c r="J36" s="44">
        <v>1031.7</v>
      </c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20.7</v>
      </c>
      <c r="J38" s="43">
        <f>J39</f>
        <v>15.7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>
        <v>20.7</v>
      </c>
      <c r="J39" s="44">
        <v>15.7</v>
      </c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339</v>
      </c>
      <c r="J40" s="41">
        <f>J41</f>
        <v>179.89999999999998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339</v>
      </c>
      <c r="J41" s="43">
        <f>J42+J43+J44+J45+J46+J47+J48+J49+J50+J51+J52+J53+J54+J55+J56+J57+J58</f>
        <v>179.89999999999998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>
        <v>90</v>
      </c>
      <c r="J42" s="44">
        <v>75.3</v>
      </c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>
        <v>9.5</v>
      </c>
      <c r="J43" s="44">
        <v>5.7</v>
      </c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>
        <v>1.9</v>
      </c>
      <c r="J44" s="44">
        <v>0.9</v>
      </c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>
        <v>17.600000000000001</v>
      </c>
      <c r="J45" s="44">
        <v>8.6</v>
      </c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>
        <v>6.5</v>
      </c>
      <c r="J46" s="44">
        <v>3</v>
      </c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>
        <v>0.2</v>
      </c>
      <c r="J47" s="44">
        <v>0.1</v>
      </c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/>
      <c r="J48" s="44"/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14</v>
      </c>
      <c r="J50" s="44">
        <v>0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>
        <v>19</v>
      </c>
      <c r="J51" s="44">
        <v>4.7</v>
      </c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>
        <v>52</v>
      </c>
      <c r="J53" s="44">
        <v>42.3</v>
      </c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>
        <v>2.8</v>
      </c>
      <c r="J54" s="44">
        <v>0.7</v>
      </c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>
        <v>1</v>
      </c>
      <c r="J56" s="44">
        <v>0.4</v>
      </c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124.5</v>
      </c>
      <c r="J58" s="44">
        <v>38.200000000000003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1516.6999999999998</v>
      </c>
      <c r="J91" s="41">
        <f>J92+J96</f>
        <v>1121.4000000000001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1512.6999999999998</v>
      </c>
      <c r="J92" s="43">
        <f>J93+J94+J95</f>
        <v>1120.7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>
        <v>526.29999999999995</v>
      </c>
      <c r="J93" s="44">
        <v>392.2</v>
      </c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>
        <v>986.4</v>
      </c>
      <c r="J94" s="44">
        <v>728.5</v>
      </c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4</v>
      </c>
      <c r="J96" s="43">
        <f>J97+J98+J99</f>
        <v>0.7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>
        <v>4</v>
      </c>
      <c r="J97" s="44">
        <v>0.7</v>
      </c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143</v>
      </c>
      <c r="J100" s="41">
        <f>J101+J102+J103+J104</f>
        <v>103.1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143</v>
      </c>
      <c r="J102" s="44">
        <v>103.1</v>
      </c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54.4</v>
      </c>
      <c r="J105" s="41">
        <f>J106+J124+J129+J131+J133</f>
        <v>1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54.4</v>
      </c>
      <c r="J106" s="41">
        <f>J107+J109+J113+J118+J122</f>
        <v>1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4.4000000000000004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>
        <v>4.4000000000000004</v>
      </c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/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50</v>
      </c>
      <c r="J113" s="43">
        <f>J114+J115+J116+J117</f>
        <v>0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>
        <v>50</v>
      </c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/>
      <c r="J115" s="44"/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0</v>
      </c>
      <c r="J122" s="43">
        <f>J123</f>
        <v>1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/>
      <c r="J123" s="44">
        <v>1</v>
      </c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3423</v>
      </c>
      <c r="J137" s="55">
        <f>J33+J105</f>
        <v>2452.8000000000002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3423</v>
      </c>
      <c r="J158" s="60">
        <f>J137+J138+J147</f>
        <v>2452.8000000000002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2026-07-16T08:31:13Z</dcterms:modified>
</cp:coreProperties>
</file>